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P:\AKCE2023\1415 Rekonstrukce a přístavba domu č.p.680\PDPS\00_EXPEDICE\03_ROZPOCET\Slepé rozpočty\"/>
    </mc:Choice>
  </mc:AlternateContent>
  <xr:revisionPtr revIDLastSave="0" documentId="13_ncr:1_{4B19279E-73EF-4F5A-8F3F-48A1D4666D1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KRYCÍ LIST" sheetId="3" r:id="rId1"/>
    <sheet name="CHL" sheetId="2" r:id="rId2"/>
  </sheets>
  <externalReferences>
    <externalReference r:id="rId3"/>
    <externalReference r:id="rId4"/>
  </externalReferences>
  <definedNames>
    <definedName name="__BPK1">[1]položky!#REF!</definedName>
    <definedName name="__BPK2">[1]položky!#REF!</definedName>
    <definedName name="__BPK3">[1]položky!#REF!</definedName>
    <definedName name="__dph1">[2]Rekapitulace!#REF!</definedName>
    <definedName name="__dph2">[2]Rekapitulace!#REF!</definedName>
    <definedName name="__dph3">[2]Rekapitulace!#REF!</definedName>
    <definedName name="__MAIN__" localSheetId="0">#REF!</definedName>
    <definedName name="__MAIN__">#REF!</definedName>
    <definedName name="__MAIN1__" localSheetId="0">#REF!</definedName>
    <definedName name="__MAIN1__">#REF!</definedName>
    <definedName name="__MvymF__" localSheetId="0">#REF!</definedName>
    <definedName name="__MvymF__">#REF!</definedName>
    <definedName name="__OobjF__" localSheetId="0">#REF!</definedName>
    <definedName name="__OobjF__">#REF!</definedName>
    <definedName name="__OoddF__" localSheetId="0">#REF!</definedName>
    <definedName name="__OoddF__">#REF!</definedName>
    <definedName name="__OradF__" localSheetId="0">#REF!</definedName>
    <definedName name="__OradF__">#REF!</definedName>
    <definedName name="__pol1">[2]specifikace!#REF!</definedName>
    <definedName name="__pol2">[2]specifikace!#REF!</definedName>
    <definedName name="__pol3">[2]specifikace!#REF!</definedName>
    <definedName name="_1Excel_BuiltIn_Print_Titles_7_1_1" localSheetId="0">#REF!</definedName>
    <definedName name="_1Excel_BuiltIn_Print_Titles_7_1_1">#REF!</definedName>
    <definedName name="_BPK1" localSheetId="0">#REF!</definedName>
    <definedName name="_BPK1">#REF!</definedName>
    <definedName name="_BPK2" localSheetId="0">#REF!</definedName>
    <definedName name="_BPK2">#REF!</definedName>
    <definedName name="_BPK3" localSheetId="0">#REF!</definedName>
    <definedName name="_BPK3">#REF!</definedName>
    <definedName name="_dph1">[2]Rekapitulace!#REF!</definedName>
    <definedName name="_dph2">[2]Rekapitulace!#REF!</definedName>
    <definedName name="_dph3">[2]Rekapitulace!#REF!</definedName>
    <definedName name="_pol1">[2]specifikace!#REF!</definedName>
    <definedName name="_pol2">[2]specifikace!#REF!</definedName>
    <definedName name="_pol3">[2]specifikace!#REF!</definedName>
    <definedName name="aa" localSheetId="0">#REF!</definedName>
    <definedName name="aa">#REF!</definedName>
    <definedName name="CenaCelkem">#REF!</definedName>
    <definedName name="CenaCelkemBezDPH">#REF!</definedName>
    <definedName name="cisloobjektu" localSheetId="0">#REF!</definedName>
    <definedName name="cisloobjektu">#REF!</definedName>
    <definedName name="cislostavby" localSheetId="0">#REF!</definedName>
    <definedName name="cislostavby">#REF!</definedName>
    <definedName name="CisloStavebnihoRozpoctu">#REF!</definedName>
    <definedName name="dadresa">#REF!</definedName>
    <definedName name="Datum" localSheetId="0">#REF!</definedName>
    <definedName name="Datum">#REF!</definedName>
    <definedName name="Dil" localSheetId="0">#REF!</definedName>
    <definedName name="Dil">#REF!</definedName>
    <definedName name="dmisto">#REF!</definedName>
    <definedName name="Dodavka" localSheetId="0">#REF!</definedName>
    <definedName name="Dodavka">#REF!</definedName>
    <definedName name="Dodavka0" localSheetId="0">#REF!</definedName>
    <definedName name="Dodavka0">#REF!</definedName>
    <definedName name="DPHSni">#REF!</definedName>
    <definedName name="DPHZakl">#REF!</definedName>
    <definedName name="Excel_BuiltIn__FilterDatabase_1" localSheetId="0">#REF!</definedName>
    <definedName name="Excel_BuiltIn__FilterDatabase_1">#REF!</definedName>
    <definedName name="Excel_BuiltIn__FilterDatabase_7_1" localSheetId="0">#REF!</definedName>
    <definedName name="Excel_BuiltIn__FilterDatabase_7_1">#REF!</definedName>
    <definedName name="Excel_BuiltIn__FilterDatabase_8" localSheetId="0">#REF!</definedName>
    <definedName name="Excel_BuiltIn__FilterDatabase_8">#REF!</definedName>
    <definedName name="Excel_BuiltIn__FilterDatabase_8_1" localSheetId="0">#REF!</definedName>
    <definedName name="Excel_BuiltIn__FilterDatabase_8_1">#REF!</definedName>
    <definedName name="Excel_BuiltIn_Print_Area_1" localSheetId="0">#REF!</definedName>
    <definedName name="Excel_BuiltIn_Print_Area_1">#REF!</definedName>
    <definedName name="Excel_BuiltIn_Print_Area_7" localSheetId="0">#REF!</definedName>
    <definedName name="Excel_BuiltIn_Print_Area_7">#REF!</definedName>
    <definedName name="Excel_BuiltIn_Print_Titles_1" localSheetId="0">#REF!</definedName>
    <definedName name="Excel_BuiltIn_Print_Titles_1">#REF!</definedName>
    <definedName name="Excel_BuiltIn_Print_Titles_4" localSheetId="0">#REF!</definedName>
    <definedName name="Excel_BuiltIn_Print_Titles_4">#REF!</definedName>
    <definedName name="Excel_BuiltIn_Print_Titles_7" localSheetId="0">#REF!</definedName>
    <definedName name="Excel_BuiltIn_Print_Titles_7">#REF!</definedName>
    <definedName name="Excel_BuiltIn_Print_Titles_7_1" localSheetId="0">#REF!</definedName>
    <definedName name="Excel_BuiltIn_Print_Titles_7_1">#REF!</definedName>
    <definedName name="Excel_BuiltIn_Print_Titles_8" localSheetId="0">#REF!</definedName>
    <definedName name="Excel_BuiltIn_Print_Titles_8">#REF!</definedName>
    <definedName name="Excel_BuiltIn_Print_Titles_8_1" localSheetId="0">#REF!</definedName>
    <definedName name="Excel_BuiltIn_Print_Titles_8_1">#REF!</definedName>
    <definedName name="footer">[2]Rekapitulace!#REF!</definedName>
    <definedName name="footer2">[2]specifikace!#REF!</definedName>
    <definedName name="GEA">#REF!</definedName>
    <definedName name="head1">[2]Rekapitulace!#REF!</definedName>
    <definedName name="Header">[2]Rekapitulace!#REF!</definedName>
    <definedName name="Header2">[2]specifikace!#REF!</definedName>
    <definedName name="header3">[2]specifikace!#REF!</definedName>
    <definedName name="Hlava1">[2]Rekapitulace!#REF!</definedName>
    <definedName name="Hlava2">[2]Rekapitulace!#REF!</definedName>
    <definedName name="hlava21">[2]Rekapitulace!#REF!</definedName>
    <definedName name="hlava22">[2]Rekapitulace!#REF!</definedName>
    <definedName name="Hlava3">[2]Rekapitulace!#REF!</definedName>
    <definedName name="Hlava4">[2]Rekapitulace!#REF!</definedName>
    <definedName name="HSV" localSheetId="0">#REF!</definedName>
    <definedName name="HSV">#REF!</definedName>
    <definedName name="HSV0" localSheetId="0">#REF!</definedName>
    <definedName name="HSV0">#REF!</definedName>
    <definedName name="HZS" localSheetId="0">#REF!</definedName>
    <definedName name="HZS">#REF!</definedName>
    <definedName name="HZS0" localSheetId="0">#REF!</definedName>
    <definedName name="HZS0">#REF!</definedName>
    <definedName name="JKSO" localSheetId="0">#REF!</definedName>
    <definedName name="JKSO">#REF!</definedName>
    <definedName name="MistoStavby">#REF!</definedName>
    <definedName name="MJ" localSheetId="0">#REF!</definedName>
    <definedName name="MJ">#REF!</definedName>
    <definedName name="Mont" localSheetId="0">#REF!</definedName>
    <definedName name="Mont">#REF!</definedName>
    <definedName name="Montaz0" localSheetId="0">#REF!</definedName>
    <definedName name="Montaz0">#REF!</definedName>
    <definedName name="NazevDilu" localSheetId="0">#REF!</definedName>
    <definedName name="NazevDilu">#REF!</definedName>
    <definedName name="nazevobjektu" localSheetId="0">#REF!</definedName>
    <definedName name="nazevobjektu">#REF!</definedName>
    <definedName name="nazevstavby" localSheetId="0">#REF!</definedName>
    <definedName name="nazevstavby">#REF!</definedName>
    <definedName name="NazevStavebnihoRozpoctu">#REF!</definedName>
    <definedName name="oadresa">#REF!</definedName>
    <definedName name="Objednatel" localSheetId="0">#REF!</definedName>
    <definedName name="Objednatel">#REF!</definedName>
    <definedName name="_xlnm.Print_Area" localSheetId="1">CHL!$A$1:$I$43</definedName>
    <definedName name="_xlnm.Print_Area" localSheetId="0">'KRYCÍ LIST'!$A$1:$F$16</definedName>
    <definedName name="padresa">#REF!</definedName>
    <definedName name="pdic">#REF!</definedName>
    <definedName name="pico">#REF!</definedName>
    <definedName name="pmisto">#REF!</definedName>
    <definedName name="PocetMJ" localSheetId="0">#REF!</definedName>
    <definedName name="PocetMJ">#REF!</definedName>
    <definedName name="polbezcen1">[2]specifikace!#REF!</definedName>
    <definedName name="polbezcen2">[2]specifikace!#REF!</definedName>
    <definedName name="polbezcen3">[2]specifikace!#REF!</definedName>
    <definedName name="polcen2">[2]specifikace!#REF!</definedName>
    <definedName name="polcen3">[2]specifikace!#REF!</definedName>
    <definedName name="polminuty1">[2]specifikace!#REF!</definedName>
    <definedName name="polminuty2">[2]specifikace!#REF!</definedName>
    <definedName name="polminuty3">[2]specifikace!#REF!</definedName>
    <definedName name="popisrozp">[2]Rekapitulace!#REF!</definedName>
    <definedName name="PoptavkaID">#REF!</definedName>
    <definedName name="potrubí">#REF!</definedName>
    <definedName name="Poznamka" localSheetId="0">#REF!</definedName>
    <definedName name="Poznamka">#REF!</definedName>
    <definedName name="pPSC">#REF!</definedName>
    <definedName name="Projektant" localSheetId="0">#REF!</definedName>
    <definedName name="Projektant">#REF!</definedName>
    <definedName name="PSV" localSheetId="0">#REF!</definedName>
    <definedName name="PSV">#REF!</definedName>
    <definedName name="PSV0" localSheetId="0">#REF!</definedName>
    <definedName name="PSV0">#REF!</definedName>
    <definedName name="remak">#REF!</definedName>
    <definedName name="SazbaDPH1" localSheetId="0">#REF!</definedName>
    <definedName name="SazbaDPH1">#REF!</definedName>
    <definedName name="SazbaDPH2" localSheetId="0">#REF!</definedName>
    <definedName name="SazbaDPH2">#REF!</definedName>
    <definedName name="SloupecCC" localSheetId="0">#REF!</definedName>
    <definedName name="SloupecCC">#REF!</definedName>
    <definedName name="SloupecCisloPol" localSheetId="0">#REF!</definedName>
    <definedName name="SloupecCisloPol">#REF!</definedName>
    <definedName name="SloupecJC" localSheetId="0">#REF!</definedName>
    <definedName name="SloupecJC">#REF!</definedName>
    <definedName name="SloupecMJ" localSheetId="0">#REF!</definedName>
    <definedName name="SloupecMJ">#REF!</definedName>
    <definedName name="SloupecMnozstvi" localSheetId="0">#REF!</definedName>
    <definedName name="SloupecMnozstvi">#REF!</definedName>
    <definedName name="SloupecNazPol" localSheetId="0">#REF!</definedName>
    <definedName name="SloupecNazPol">#REF!</definedName>
    <definedName name="SloupecPC" localSheetId="0">#REF!</definedName>
    <definedName name="SloupecPC">#REF!</definedName>
    <definedName name="Systemair">#REF!</definedName>
    <definedName name="Typ" localSheetId="0">#REF!</definedName>
    <definedName name="Typ">#REF!</definedName>
    <definedName name="vkv">#REF!</definedName>
    <definedName name="VRN" localSheetId="0">#REF!</definedName>
    <definedName name="VRN">#REF!</definedName>
    <definedName name="VRNKc" localSheetId="0">#REF!</definedName>
    <definedName name="VRNKc">#REF!</definedName>
    <definedName name="VRNnazev" localSheetId="0">#REF!</definedName>
    <definedName name="VRNnazev">#REF!</definedName>
    <definedName name="VRNproc" localSheetId="0">#REF!</definedName>
    <definedName name="VRNproc">#REF!</definedName>
    <definedName name="VRNzakl" localSheetId="0">#REF!</definedName>
    <definedName name="VRNzakl">#REF!</definedName>
    <definedName name="Vypracoval">#REF!</definedName>
    <definedName name="Zakazka" localSheetId="0">#REF!</definedName>
    <definedName name="Zakazka">#REF!</definedName>
    <definedName name="ZakHead">[2]Rekapitulace!#REF!</definedName>
    <definedName name="Zaklad22" localSheetId="0">#REF!</definedName>
    <definedName name="Zaklad22">#REF!</definedName>
    <definedName name="Zaklad5" localSheetId="0">#REF!</definedName>
    <definedName name="Zaklad5">#REF!</definedName>
    <definedName name="ZakladDPHSni">#REF!</definedName>
    <definedName name="Zaokrouhleni">#REF!</definedName>
    <definedName name="Zhotovitel" localSheetId="0">#REF!</definedName>
    <definedName name="Zhotovite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3" l="1"/>
  <c r="D12" i="3"/>
  <c r="D13" i="3"/>
  <c r="D15" i="3" l="1"/>
  <c r="G35" i="2"/>
  <c r="G25" i="2"/>
  <c r="G14" i="2"/>
</calcChain>
</file>

<file path=xl/sharedStrings.xml><?xml version="1.0" encoding="utf-8"?>
<sst xmlns="http://schemas.openxmlformats.org/spreadsheetml/2006/main" count="99" uniqueCount="66">
  <si>
    <t>Název akce:</t>
  </si>
  <si>
    <t>Stavební objekt:</t>
  </si>
  <si>
    <t>Měrná jednotka</t>
  </si>
  <si>
    <t>[ ks ]</t>
  </si>
  <si>
    <t>Počet</t>
  </si>
  <si>
    <t>[ m' ]</t>
  </si>
  <si>
    <t>M.j.</t>
  </si>
  <si>
    <t>kpl</t>
  </si>
  <si>
    <t>ks</t>
  </si>
  <si>
    <t>Pozice</t>
  </si>
  <si>
    <t>Dlouhý text</t>
  </si>
  <si>
    <t>OSTATNÍ</t>
  </si>
  <si>
    <t>Přesuny hmot</t>
  </si>
  <si>
    <t>(V ÚROVNI DOKUMENTACE PRO PROVÁDĚNÍ STAVBY):</t>
  </si>
  <si>
    <t>Vnitřní lešení lehké, pracovní, pomocné (může být nahrazeno žebříky)
- výška montáže max. 3,1 m.</t>
  </si>
  <si>
    <t>Nátěry pomocných ocelových konstrukcí, které nejsou jinak povrchově upraveny</t>
  </si>
  <si>
    <t>Doprava</t>
  </si>
  <si>
    <t>Vedlejší náklady</t>
  </si>
  <si>
    <t>Rekonstrukce a přístavba domu č.p.680</t>
  </si>
  <si>
    <r>
      <t xml:space="preserve">Zařízení č.K1 - Klimatizace jídelny (m.č.106) a relax místnosti (m.č.206) 
</t>
    </r>
    <r>
      <rPr>
        <b/>
        <sz val="11"/>
        <color rgb="FFFF0000"/>
        <rFont val="Arial"/>
        <family val="2"/>
        <charset val="238"/>
      </rPr>
      <t>POUZE PŘÍPRAVA</t>
    </r>
  </si>
  <si>
    <t>K1.01</t>
  </si>
  <si>
    <t xml:space="preserve">bm </t>
  </si>
  <si>
    <t>Montážní, spojovací a těsnící materiál k chlazení</t>
  </si>
  <si>
    <r>
      <t xml:space="preserve">Venkovní kondenzační jednotka k Multisplit systému
- výkon Qch = 5,3 kW, Qtop = 5,6 kW;
- rozměry (ŠxVxH) 822x550x352 mm;
- hmotnost: 32 kg;
- chladivo: R32;
- napájení 230 V, max. proud 11,0 A, příkon 2,5 kW;
- </t>
    </r>
    <r>
      <rPr>
        <b/>
        <sz val="10"/>
        <color rgb="FFFF0000"/>
        <rFont val="Arial"/>
        <family val="2"/>
        <charset val="238"/>
      </rPr>
      <t>POUZE PŘÍPRAVA</t>
    </r>
    <r>
      <rPr>
        <sz val="10"/>
        <color theme="1"/>
        <rFont val="Arial"/>
        <family val="2"/>
        <charset val="238"/>
      </rPr>
      <t>;
- napájení kondenzační jednotky zajistí profese</t>
    </r>
    <r>
      <rPr>
        <b/>
        <sz val="10"/>
        <color rgb="FFFF0000"/>
        <rFont val="Arial"/>
        <family val="2"/>
        <charset val="238"/>
      </rPr>
      <t xml:space="preserve"> ELEKTRO.</t>
    </r>
  </si>
  <si>
    <t>SINCLAIR
MV-E18BI2</t>
  </si>
  <si>
    <t>SINCLAIR
SIH-09BIM</t>
  </si>
  <si>
    <t>K1.02</t>
  </si>
  <si>
    <t>K1.03</t>
  </si>
  <si>
    <t>K1.04</t>
  </si>
  <si>
    <t>K1.05</t>
  </si>
  <si>
    <t>K1.06</t>
  </si>
  <si>
    <t>Předizolované měděné Cu potrubí chladiva 6,35/9,52 včetně komunikačního kabelu</t>
  </si>
  <si>
    <r>
      <t xml:space="preserve">Konstrukce pod kondenzační jednotku
- dodávka </t>
    </r>
    <r>
      <rPr>
        <b/>
        <sz val="10"/>
        <color rgb="FFFF0000"/>
        <rFont val="Arial"/>
        <family val="2"/>
        <charset val="238"/>
      </rPr>
      <t>STAVBY</t>
    </r>
    <r>
      <rPr>
        <sz val="10"/>
        <color theme="1"/>
        <rFont val="Arial"/>
        <family val="2"/>
        <charset val="238"/>
      </rPr>
      <t>.</t>
    </r>
  </si>
  <si>
    <t>K1.07</t>
  </si>
  <si>
    <t>K1.08</t>
  </si>
  <si>
    <t>K1.09</t>
  </si>
  <si>
    <t>Podomítková krabice pro montáž klimatizace s krytem
- k zakrytí vyústění rozvodů Cu potrubí, komunikačního kabelu a hadice pro odvod kondenzátu.</t>
  </si>
  <si>
    <r>
      <t xml:space="preserve">Zařízení č.K2 - Klimatizace herny, ložnice (m.č.110 a m.č.209) 
</t>
    </r>
    <r>
      <rPr>
        <b/>
        <sz val="11"/>
        <color rgb="FFFF0000"/>
        <rFont val="Arial"/>
        <family val="2"/>
        <charset val="238"/>
      </rPr>
      <t>POUZE PŘÍPRAVA</t>
    </r>
  </si>
  <si>
    <t>K2.01</t>
  </si>
  <si>
    <t>K2.02</t>
  </si>
  <si>
    <t>K2.03</t>
  </si>
  <si>
    <t>K2.04</t>
  </si>
  <si>
    <t>K2.06</t>
  </si>
  <si>
    <t>K2.07</t>
  </si>
  <si>
    <t>K2.08</t>
  </si>
  <si>
    <t>K2.09</t>
  </si>
  <si>
    <t>SINCLAIR
MV-E21BI2</t>
  </si>
  <si>
    <r>
      <t xml:space="preserve">Venkovní kondenzační jednotka k Multisplit systému
- výkon Qch = 6,1 kW, Qtop = 6,5 kW;
- rozměry (ŠxVxH) 964x660x402 mm;
- hmotnost: 47,5 kg;
- chladivo: R32;
- napájení 230 V, max. proud 12,9 A, příkon 2,9 kW;
- </t>
    </r>
    <r>
      <rPr>
        <b/>
        <sz val="10"/>
        <color rgb="FFFF0000"/>
        <rFont val="Arial"/>
        <family val="2"/>
        <charset val="238"/>
      </rPr>
      <t>POUZE PŘÍPRAVA</t>
    </r>
    <r>
      <rPr>
        <sz val="10"/>
        <color theme="1"/>
        <rFont val="Arial"/>
        <family val="2"/>
        <charset val="238"/>
      </rPr>
      <t>;
- napájení kondenzační jednotky zajistí profese</t>
    </r>
    <r>
      <rPr>
        <b/>
        <sz val="10"/>
        <color rgb="FFFF0000"/>
        <rFont val="Arial"/>
        <family val="2"/>
        <charset val="238"/>
      </rPr>
      <t xml:space="preserve"> ELEKTRO.</t>
    </r>
  </si>
  <si>
    <r>
      <t xml:space="preserve">Vnitřní nástěnná klimatizační jednotka
- výkon Qch = 3,5 kW, Qtop = 3,8 kW;
- rozměry (ŠxVxH) 837x293x200 mm;
- hmotnost: 9,5 kg;
- chladivo: R32;
- napájení z venkovní kondenzační jednotky;
- včetně bezdrátového IR ovladače;
- </t>
    </r>
    <r>
      <rPr>
        <b/>
        <sz val="10"/>
        <color rgb="FFFF0000"/>
        <rFont val="Arial"/>
        <family val="2"/>
        <charset val="238"/>
      </rPr>
      <t>POUZE PŘÍPRAVA</t>
    </r>
    <r>
      <rPr>
        <sz val="10"/>
        <color theme="1"/>
        <rFont val="Arial"/>
        <family val="2"/>
        <charset val="238"/>
      </rPr>
      <t>.
- odvod kondenzátu od jednotky zajistí profese</t>
    </r>
    <r>
      <rPr>
        <b/>
        <sz val="10"/>
        <color rgb="FFFF0000"/>
        <rFont val="Arial"/>
        <family val="2"/>
        <charset val="238"/>
      </rPr>
      <t xml:space="preserve"> ZTI</t>
    </r>
    <r>
      <rPr>
        <sz val="10"/>
        <color theme="1"/>
        <rFont val="Arial"/>
        <family val="2"/>
        <charset val="238"/>
      </rPr>
      <t>.</t>
    </r>
  </si>
  <si>
    <t>Montážní lišta PVC pro rozvod Cu potrubí a komunikačního kabelu (vč.tvarovek)</t>
  </si>
  <si>
    <t>Montážní lišta PVC pro rozvod Cu potrubí, komunikačního kabelu a odvodu kondenzátu (vč.tvarovek)</t>
  </si>
  <si>
    <t>D.1.4b - Chlazení</t>
  </si>
  <si>
    <t>Zajištění požárního dohledu dle vyhlášky 87/2000 Sb. při svařování, broušení, řezání kovů a tepelném dělení kovů</t>
  </si>
  <si>
    <t xml:space="preserve">Požární ucpávka do stopní konstrukce včetně výchozí revize
- pro prostup Cu potrubí, komunikačního kabelu a hadice pro odvod kondenzátu o maximálním průměru 100 mm;
- provedení dle platných předpisů;
- požární odolnost shodná s požární odolností konstrukce (min.30 minut). </t>
  </si>
  <si>
    <t>Cena Kč</t>
  </si>
  <si>
    <t>jednotka</t>
  </si>
  <si>
    <t>celkem</t>
  </si>
  <si>
    <r>
      <t xml:space="preserve">Vnitřní nástěnná klimatizační jednotka
- výkon Qch = 2,7 kW, Qtop = 3,0 kW;
- rozměry (ŠxVxH) 837x293x200 mm;
- hmotnost: 9,5 kg;
- chladivo: R32;
- napájení z venkovní kondenzační jednotky;
- včetně bezdrátového IR ovladače;
- </t>
    </r>
    <r>
      <rPr>
        <b/>
        <sz val="10"/>
        <color rgb="FFFF0000"/>
        <rFont val="Arial"/>
        <family val="2"/>
        <charset val="238"/>
      </rPr>
      <t>POUZE PŘÍPRAVA;
- u jednotky v m.č. 206 bude doplněno při dodávce čerpadlo kondenzátu.</t>
    </r>
  </si>
  <si>
    <t>PROJEKČNÍ ROZPOČET</t>
  </si>
  <si>
    <t>cena celkem</t>
  </si>
  <si>
    <t>CENA BEZ DPH:</t>
  </si>
  <si>
    <t>Zařízení č.K1 - Klimatizace jídelny (m.č.106) a relax místnosti (m.č.206) 
POUZE PŘÍPRAVA</t>
  </si>
  <si>
    <t>Zařízení č.K2 - Klimatizace herny, ložnice (m.č.110 a m.č.209) 
POUZE PŘÍPRAVA</t>
  </si>
  <si>
    <t xml:space="preserve">Odvod kondenzátu bude veden pomocí hadičky společně s Cu potrubím v liště až k venkovní jednotce, kde se nechá volně odkapávat </t>
  </si>
  <si>
    <t>Předávací dokumentace stavby
- návody na obsluhu, revize, certifikáty, technická dokumentace zařízení, záruční listy, protokol o zaškolení obsluhy, protokol o zkouškách, revize atd.</t>
  </si>
  <si>
    <t xml:space="preserve">Požární ucpávka do stopní konstrukce včetně výchozí revize
- pro prostup Cu potrubí a komunikačního kabelu o maximálním průměru 100 mm;
- provedení dle platných předpisů;
- požární odolnost shodná s požární odolností konstrukce (min. 30 minut).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</si>
</sst>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Kč&quot;_-;\-* #,##0.00\ &quot;Kč&quot;_-;_-* &quot;-&quot;??\ &quot;Kč&quot;_-;_-@_-"/>
    <numFmt numFmtId="164" formatCode="_-* #,##0.00\ _K_č_-;\-* #,##0.00\ _K_č_-;_-* &quot;-&quot;??\ _K_č_-;_-@_-"/>
    <numFmt numFmtId="165" formatCode="\ #,##0.00&quot; Kč &quot;;\-#,##0.00&quot; Kč &quot;;&quot; -&quot;#&quot; Kč &quot;;@\ "/>
    <numFmt numFmtId="166" formatCode="_-* #,##0.00&quot; Kč&quot;_-;\-* #,##0.00&quot; Kč&quot;_-;_-* \-??&quot; Kč&quot;_-;_-@_-"/>
    <numFmt numFmtId="167" formatCode="_-* #,##0\ &quot;Kč&quot;_-;\-* #,##0\ &quot;Kč&quot;_-;_-* &quot;-&quot;??\ &quot;Kč&quot;_-;_-@_-"/>
    <numFmt numFmtId="168" formatCode="_-* #,##0.00\ _K_č_-;\-* #,##0.00\ _K_č_-;_-* \-??\ _K_č_-;_-@_-"/>
    <numFmt numFmtId="169" formatCode="#,##0\ &quot;Kč&quot;"/>
  </numFmts>
  <fonts count="21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angal"/>
      <family val="2"/>
      <charset val="238"/>
    </font>
    <font>
      <sz val="10"/>
      <name val="Arial CE"/>
      <family val="2"/>
      <charset val="238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4"/>
      <name val="Arial"/>
      <family val="2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8"/>
      <name val="Arial"/>
      <family val="2"/>
      <charset val="238"/>
    </font>
    <font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53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164" fontId="7" fillId="0" borderId="0" applyFont="0" applyFill="0" applyBorder="0" applyAlignment="0" applyProtection="0"/>
    <xf numFmtId="165" fontId="2" fillId="0" borderId="0" applyFill="0" applyBorder="0" applyAlignment="0" applyProtection="0"/>
    <xf numFmtId="166" fontId="9" fillId="0" borderId="0" applyFill="0" applyBorder="0" applyAlignment="0" applyProtection="0"/>
    <xf numFmtId="44" fontId="1" fillId="0" borderId="0" applyFill="0" applyBorder="0" applyAlignment="0" applyProtection="0"/>
    <xf numFmtId="44" fontId="7" fillId="0" borderId="0" applyFont="0" applyFill="0" applyBorder="0" applyAlignment="0" applyProtection="0"/>
    <xf numFmtId="0" fontId="8" fillId="0" borderId="0" applyBorder="0" applyProtection="0"/>
    <xf numFmtId="0" fontId="8" fillId="0" borderId="0" applyBorder="0" applyProtection="0"/>
    <xf numFmtId="0" fontId="7" fillId="0" borderId="0"/>
    <xf numFmtId="0" fontId="9" fillId="0" borderId="0"/>
    <xf numFmtId="0" fontId="7" fillId="0" borderId="0"/>
    <xf numFmtId="0" fontId="3" fillId="0" borderId="0"/>
    <xf numFmtId="0" fontId="3" fillId="0" borderId="0"/>
    <xf numFmtId="0" fontId="12" fillId="0" borderId="0"/>
    <xf numFmtId="0" fontId="7" fillId="0" borderId="0"/>
    <xf numFmtId="0" fontId="7" fillId="0" borderId="0"/>
    <xf numFmtId="0" fontId="3" fillId="0" borderId="0"/>
    <xf numFmtId="168" fontId="13" fillId="0" borderId="0" applyBorder="0" applyProtection="0"/>
    <xf numFmtId="0" fontId="1" fillId="0" borderId="0"/>
  </cellStyleXfs>
  <cellXfs count="111">
    <xf numFmtId="0" fontId="0" fillId="0" borderId="0" xfId="0"/>
    <xf numFmtId="0" fontId="4" fillId="0" borderId="0" xfId="0" applyFont="1"/>
    <xf numFmtId="0" fontId="0" fillId="0" borderId="0" xfId="0" applyAlignment="1">
      <alignment horizontal="right"/>
    </xf>
    <xf numFmtId="0" fontId="6" fillId="0" borderId="0" xfId="0" applyFont="1"/>
    <xf numFmtId="0" fontId="0" fillId="0" borderId="0" xfId="0" applyAlignment="1">
      <alignment vertical="center"/>
    </xf>
    <xf numFmtId="49" fontId="0" fillId="0" borderId="2" xfId="0" applyNumberForma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1" fillId="0" borderId="0" xfId="0" applyFont="1"/>
    <xf numFmtId="0" fontId="11" fillId="0" borderId="0" xfId="0" applyFont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6" fillId="0" borderId="28" xfId="0" applyNumberFormat="1" applyFont="1" applyBorder="1" applyAlignment="1">
      <alignment horizontal="center" vertical="center"/>
    </xf>
    <xf numFmtId="0" fontId="16" fillId="0" borderId="29" xfId="0" applyFont="1" applyBorder="1" applyAlignment="1">
      <alignment horizontal="left" vertical="center" wrapText="1"/>
    </xf>
    <xf numFmtId="0" fontId="16" fillId="0" borderId="29" xfId="0" applyFont="1" applyBorder="1" applyAlignment="1">
      <alignment horizontal="center" vertical="center"/>
    </xf>
    <xf numFmtId="0" fontId="16" fillId="0" borderId="29" xfId="0" applyFont="1" applyBorder="1" applyAlignment="1">
      <alignment vertical="center" wrapText="1"/>
    </xf>
    <xf numFmtId="167" fontId="0" fillId="0" borderId="5" xfId="0" applyNumberFormat="1" applyBorder="1" applyAlignment="1">
      <alignment horizontal="center" vertical="center"/>
    </xf>
    <xf numFmtId="167" fontId="0" fillId="0" borderId="6" xfId="0" applyNumberFormat="1" applyBorder="1" applyAlignment="1">
      <alignment horizontal="center" vertical="center"/>
    </xf>
    <xf numFmtId="167" fontId="0" fillId="0" borderId="23" xfId="0" applyNumberFormat="1" applyBorder="1" applyAlignment="1">
      <alignment horizontal="center" vertical="center"/>
    </xf>
    <xf numFmtId="167" fontId="0" fillId="0" borderId="24" xfId="0" applyNumberFormat="1" applyBorder="1" applyAlignment="1">
      <alignment horizontal="center" vertical="center"/>
    </xf>
    <xf numFmtId="3" fontId="16" fillId="0" borderId="32" xfId="0" applyNumberFormat="1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3" fontId="0" fillId="2" borderId="20" xfId="0" applyNumberForma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49" fontId="16" fillId="0" borderId="38" xfId="0" applyNumberFormat="1" applyFont="1" applyBorder="1" applyAlignment="1">
      <alignment horizontal="center" vertical="center"/>
    </xf>
    <xf numFmtId="0" fontId="16" fillId="0" borderId="39" xfId="0" applyFont="1" applyBorder="1" applyAlignment="1">
      <alignment horizontal="left" vertical="center" wrapText="1"/>
    </xf>
    <xf numFmtId="0" fontId="16" fillId="0" borderId="39" xfId="0" applyFont="1" applyBorder="1" applyAlignment="1">
      <alignment horizontal="center" vertical="center"/>
    </xf>
    <xf numFmtId="3" fontId="16" fillId="0" borderId="40" xfId="0" applyNumberFormat="1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169" fontId="0" fillId="0" borderId="42" xfId="0" applyNumberFormat="1" applyBorder="1" applyAlignment="1">
      <alignment horizontal="center" vertical="center"/>
    </xf>
    <xf numFmtId="49" fontId="16" fillId="0" borderId="43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169" fontId="0" fillId="0" borderId="44" xfId="0" applyNumberFormat="1" applyBorder="1" applyAlignment="1">
      <alignment horizontal="center" vertical="center"/>
    </xf>
    <xf numFmtId="3" fontId="0" fillId="2" borderId="9" xfId="0" applyNumberFormat="1" applyFill="1" applyBorder="1" applyAlignment="1">
      <alignment horizontal="center" vertical="center"/>
    </xf>
    <xf numFmtId="0" fontId="1" fillId="0" borderId="0" xfId="18" applyAlignment="1">
      <alignment vertical="center"/>
    </xf>
    <xf numFmtId="0" fontId="11" fillId="0" borderId="0" xfId="18" applyFont="1"/>
    <xf numFmtId="0" fontId="1" fillId="0" borderId="0" xfId="18"/>
    <xf numFmtId="0" fontId="1" fillId="0" borderId="0" xfId="18" applyAlignment="1">
      <alignment horizontal="right" vertical="center"/>
    </xf>
    <xf numFmtId="0" fontId="4" fillId="0" borderId="0" xfId="18" applyFont="1"/>
    <xf numFmtId="0" fontId="6" fillId="0" borderId="0" xfId="18" applyFont="1"/>
    <xf numFmtId="0" fontId="1" fillId="0" borderId="0" xfId="18" applyAlignment="1">
      <alignment horizontal="right"/>
    </xf>
    <xf numFmtId="0" fontId="6" fillId="0" borderId="0" xfId="18" applyFont="1" applyAlignment="1">
      <alignment vertical="center" wrapText="1"/>
    </xf>
    <xf numFmtId="0" fontId="6" fillId="0" borderId="0" xfId="18" applyFont="1" applyAlignment="1">
      <alignment horizontal="left" vertical="center" wrapText="1"/>
    </xf>
    <xf numFmtId="0" fontId="20" fillId="0" borderId="0" xfId="18" applyFont="1" applyAlignment="1">
      <alignment vertical="center"/>
    </xf>
    <xf numFmtId="3" fontId="16" fillId="0" borderId="51" xfId="0" applyNumberFormat="1" applyFont="1" applyBorder="1" applyAlignment="1">
      <alignment horizontal="center" vertical="center"/>
    </xf>
    <xf numFmtId="3" fontId="16" fillId="0" borderId="52" xfId="0" applyNumberFormat="1" applyFon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9" fontId="0" fillId="0" borderId="2" xfId="0" applyNumberFormat="1" applyBorder="1" applyAlignment="1">
      <alignment horizontal="center" vertical="center"/>
    </xf>
    <xf numFmtId="169" fontId="0" fillId="0" borderId="3" xfId="0" applyNumberFormat="1" applyBorder="1" applyAlignment="1">
      <alignment horizontal="center" vertical="center"/>
    </xf>
    <xf numFmtId="169" fontId="0" fillId="0" borderId="22" xfId="0" applyNumberFormat="1" applyBorder="1" applyAlignment="1">
      <alignment horizontal="center" vertical="center"/>
    </xf>
    <xf numFmtId="169" fontId="0" fillId="0" borderId="41" xfId="0" applyNumberFormat="1" applyBorder="1" applyAlignment="1">
      <alignment horizontal="center" vertical="center"/>
    </xf>
    <xf numFmtId="0" fontId="6" fillId="0" borderId="0" xfId="18" applyFont="1" applyAlignment="1">
      <alignment horizontal="left" vertical="center" wrapText="1"/>
    </xf>
    <xf numFmtId="0" fontId="19" fillId="0" borderId="0" xfId="18" applyFont="1" applyAlignment="1">
      <alignment horizontal="center" vertical="center"/>
    </xf>
    <xf numFmtId="0" fontId="4" fillId="0" borderId="0" xfId="18" applyFont="1" applyAlignment="1">
      <alignment horizontal="center" vertical="center"/>
    </xf>
    <xf numFmtId="0" fontId="10" fillId="0" borderId="0" xfId="18" applyFont="1" applyAlignment="1">
      <alignment horizontal="left" vertical="center"/>
    </xf>
    <xf numFmtId="0" fontId="11" fillId="0" borderId="0" xfId="18" applyFont="1" applyAlignment="1">
      <alignment horizontal="left" vertical="center" wrapText="1"/>
    </xf>
    <xf numFmtId="0" fontId="20" fillId="0" borderId="47" xfId="18" applyFont="1" applyBorder="1" applyAlignment="1">
      <alignment horizontal="center" vertical="center" wrapText="1"/>
    </xf>
    <xf numFmtId="0" fontId="18" fillId="0" borderId="48" xfId="18" applyFont="1" applyBorder="1" applyAlignment="1">
      <alignment horizontal="left" vertical="center" wrapText="1"/>
    </xf>
    <xf numFmtId="169" fontId="18" fillId="0" borderId="0" xfId="0" applyNumberFormat="1" applyFont="1" applyAlignment="1">
      <alignment horizontal="right" vertical="center" wrapText="1"/>
    </xf>
    <xf numFmtId="169" fontId="18" fillId="0" borderId="49" xfId="18" applyNumberFormat="1" applyFont="1" applyBorder="1" applyAlignment="1">
      <alignment horizontal="right" vertical="center" wrapText="1"/>
    </xf>
    <xf numFmtId="169" fontId="18" fillId="0" borderId="50" xfId="18" applyNumberFormat="1" applyFont="1" applyBorder="1" applyAlignment="1">
      <alignment horizontal="right" vertical="center" wrapText="1"/>
    </xf>
    <xf numFmtId="169" fontId="6" fillId="0" borderId="0" xfId="18" applyNumberFormat="1" applyFont="1" applyAlignment="1">
      <alignment horizontal="center" vertical="center" wrapText="1"/>
    </xf>
    <xf numFmtId="0" fontId="6" fillId="0" borderId="8" xfId="18" applyFont="1" applyBorder="1" applyAlignment="1">
      <alignment horizontal="left" vertical="center" wrapText="1"/>
    </xf>
    <xf numFmtId="0" fontId="6" fillId="0" borderId="20" xfId="18" applyFont="1" applyBorder="1" applyAlignment="1">
      <alignment horizontal="left" vertical="center" wrapText="1"/>
    </xf>
    <xf numFmtId="169" fontId="6" fillId="0" borderId="30" xfId="18" applyNumberFormat="1" applyFont="1" applyBorder="1" applyAlignment="1">
      <alignment horizontal="right" vertical="center" wrapText="1"/>
    </xf>
    <xf numFmtId="0" fontId="6" fillId="0" borderId="31" xfId="18" applyFont="1" applyBorder="1" applyAlignment="1">
      <alignment horizontal="right" vertical="center" wrapText="1"/>
    </xf>
    <xf numFmtId="3" fontId="0" fillId="0" borderId="20" xfId="0" applyNumberFormat="1" applyBorder="1" applyAlignment="1">
      <alignment horizontal="left" vertical="center" wrapText="1"/>
    </xf>
    <xf numFmtId="3" fontId="0" fillId="0" borderId="7" xfId="0" applyNumberFormat="1" applyBorder="1" applyAlignment="1">
      <alignment horizontal="left" vertical="center" wrapText="1"/>
    </xf>
    <xf numFmtId="3" fontId="0" fillId="0" borderId="21" xfId="0" applyNumberFormat="1" applyBorder="1" applyAlignment="1">
      <alignment horizontal="left" vertical="center" wrapText="1"/>
    </xf>
    <xf numFmtId="3" fontId="0" fillId="0" borderId="27" xfId="0" applyNumberForma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3" fontId="0" fillId="0" borderId="9" xfId="0" applyNumberFormat="1" applyBorder="1" applyAlignment="1">
      <alignment horizontal="left" vertical="center" wrapText="1"/>
    </xf>
    <xf numFmtId="3" fontId="0" fillId="0" borderId="45" xfId="0" applyNumberFormat="1" applyBorder="1" applyAlignment="1">
      <alignment horizontal="left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9" fontId="14" fillId="0" borderId="30" xfId="0" applyNumberFormat="1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169" fontId="14" fillId="0" borderId="30" xfId="0" applyNumberFormat="1" applyFont="1" applyBorder="1" applyAlignment="1">
      <alignment horizontal="center" vertical="center"/>
    </xf>
    <xf numFmtId="169" fontId="14" fillId="0" borderId="31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7" fontId="0" fillId="0" borderId="18" xfId="0" applyNumberFormat="1" applyBorder="1" applyAlignment="1">
      <alignment horizontal="center" vertical="center"/>
    </xf>
    <xf numFmtId="167" fontId="0" fillId="0" borderId="15" xfId="0" applyNumberFormat="1" applyBorder="1" applyAlignment="1">
      <alignment horizontal="center" vertical="center"/>
    </xf>
    <xf numFmtId="167" fontId="0" fillId="0" borderId="34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6" xfId="0" applyBorder="1" applyAlignment="1">
      <alignment horizontal="center" vertical="center"/>
    </xf>
  </cellXfs>
  <cellStyles count="19">
    <cellStyle name="čárky 2" xfId="1" xr:uid="{00000000-0005-0000-0000-000000000000}"/>
    <cellStyle name="Měna 2" xfId="2" xr:uid="{00000000-0005-0000-0000-000003000000}"/>
    <cellStyle name="Měna 3" xfId="3" xr:uid="{00000000-0005-0000-0000-000004000000}"/>
    <cellStyle name="Měna 4" xfId="4" xr:uid="{00000000-0005-0000-0000-000005000000}"/>
    <cellStyle name="měny 3" xfId="5" xr:uid="{00000000-0005-0000-0000-000006000000}"/>
    <cellStyle name="Normální" xfId="0" builtinId="0"/>
    <cellStyle name="Normální 10" xfId="6" xr:uid="{00000000-0005-0000-0000-000008000000}"/>
    <cellStyle name="Normální 10 2" xfId="7" xr:uid="{00000000-0005-0000-0000-000009000000}"/>
    <cellStyle name="Normální 10 3" xfId="8" xr:uid="{00000000-0005-0000-0000-00000A000000}"/>
    <cellStyle name="Normální 10 4" xfId="18" xr:uid="{FAD18CFF-B65E-4C6D-8A7D-2B57D5431B22}"/>
    <cellStyle name="Normální 2" xfId="9" xr:uid="{00000000-0005-0000-0000-00000B000000}"/>
    <cellStyle name="normální 2 2" xfId="10" xr:uid="{00000000-0005-0000-0000-00000C000000}"/>
    <cellStyle name="normální 2 2 2" xfId="11" xr:uid="{00000000-0005-0000-0000-00000D000000}"/>
    <cellStyle name="normální 2_xxx_2012 - cenová nabídka" xfId="12" xr:uid="{00000000-0005-0000-0000-00000E000000}"/>
    <cellStyle name="Normální 3" xfId="13" xr:uid="{00000000-0005-0000-0000-00000F000000}"/>
    <cellStyle name="normální 3 2" xfId="14" xr:uid="{00000000-0005-0000-0000-000010000000}"/>
    <cellStyle name="Normální 4" xfId="15" xr:uid="{00000000-0005-0000-0000-000011000000}"/>
    <cellStyle name="normální 4 2" xfId="16" xr:uid="{00000000-0005-0000-0000-000012000000}"/>
    <cellStyle name="Vysvětlující text 2" xfId="17" xr:uid="{F417F785-0293-484C-A344-144805CC60B8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0\data\BUILDpowerS\Templates\Rozpocty\Sablo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0\data\data\LPavelkova\LZN-Objekt%2002-011-rozpoc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  <sheetName val="Krycí_list"/>
      <sheetName val="položky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lace"/>
      <sheetName val="Krycí list"/>
      <sheetName val="Položky"/>
      <sheetName val="Krycí_list"/>
      <sheetName val="specifikac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885B-0E58-4ACF-845E-DCDAF391AEFB}">
  <sheetPr>
    <pageSetUpPr fitToPage="1"/>
  </sheetPr>
  <dimension ref="B2:H20"/>
  <sheetViews>
    <sheetView view="pageBreakPreview" zoomScaleNormal="100" zoomScaleSheetLayoutView="100" workbookViewId="0"/>
  </sheetViews>
  <sheetFormatPr defaultColWidth="9.140625" defaultRowHeight="12.75" x14ac:dyDescent="0.2"/>
  <cols>
    <col min="1" max="1" width="5.7109375" style="45" customWidth="1"/>
    <col min="2" max="2" width="5.5703125" style="45" customWidth="1"/>
    <col min="3" max="3" width="70.28515625" style="45" customWidth="1"/>
    <col min="4" max="4" width="8.7109375" style="45" customWidth="1"/>
    <col min="5" max="5" width="12.85546875" style="45" customWidth="1"/>
    <col min="6" max="6" width="5.7109375" style="45" customWidth="1"/>
    <col min="7" max="7" width="19" style="45" customWidth="1"/>
    <col min="8" max="16384" width="9.140625" style="45"/>
  </cols>
  <sheetData>
    <row r="2" spans="2:8" ht="30" customHeight="1" x14ac:dyDescent="0.2">
      <c r="B2" s="65" t="s">
        <v>58</v>
      </c>
      <c r="C2" s="65"/>
      <c r="D2" s="65"/>
      <c r="E2" s="65"/>
    </row>
    <row r="3" spans="2:8" ht="30" customHeight="1" x14ac:dyDescent="0.2">
      <c r="B3" s="66" t="s">
        <v>13</v>
      </c>
      <c r="C3" s="66"/>
      <c r="D3" s="66"/>
      <c r="E3" s="66"/>
    </row>
    <row r="4" spans="2:8" ht="9.9499999999999993" customHeight="1" x14ac:dyDescent="0.3">
      <c r="B4" s="46"/>
      <c r="C4" s="47"/>
      <c r="D4" s="47"/>
      <c r="E4" s="47"/>
      <c r="F4" s="47"/>
      <c r="G4" s="47"/>
    </row>
    <row r="5" spans="2:8" ht="24.95" customHeight="1" x14ac:dyDescent="0.2">
      <c r="B5" s="67" t="s">
        <v>0</v>
      </c>
      <c r="C5" s="67"/>
      <c r="D5" s="67"/>
      <c r="E5" s="67"/>
      <c r="F5" s="48"/>
      <c r="G5" s="48"/>
    </row>
    <row r="6" spans="2:8" ht="45" customHeight="1" x14ac:dyDescent="0.2">
      <c r="B6" s="68" t="s">
        <v>18</v>
      </c>
      <c r="C6" s="68"/>
      <c r="D6" s="68"/>
      <c r="E6" s="68"/>
      <c r="F6" s="48"/>
      <c r="G6" s="48"/>
    </row>
    <row r="7" spans="2:8" ht="9.9499999999999993" customHeight="1" x14ac:dyDescent="0.25">
      <c r="B7" s="49"/>
      <c r="C7" s="50"/>
      <c r="D7" s="47"/>
      <c r="E7" s="51"/>
      <c r="F7" s="51"/>
      <c r="G7" s="51"/>
    </row>
    <row r="8" spans="2:8" ht="24.95" customHeight="1" x14ac:dyDescent="0.2">
      <c r="B8" s="67" t="s">
        <v>1</v>
      </c>
      <c r="C8" s="67"/>
      <c r="D8" s="67"/>
      <c r="E8" s="67"/>
      <c r="F8" s="52"/>
      <c r="G8" s="52"/>
    </row>
    <row r="9" spans="2:8" ht="24.95" customHeight="1" thickBot="1" x14ac:dyDescent="0.25">
      <c r="B9" s="64" t="s">
        <v>51</v>
      </c>
      <c r="C9" s="64"/>
      <c r="D9" s="64"/>
      <c r="E9" s="64"/>
      <c r="F9" s="53"/>
      <c r="G9" s="53"/>
    </row>
    <row r="10" spans="2:8" ht="24.95" customHeight="1" thickTop="1" thickBot="1" x14ac:dyDescent="0.25">
      <c r="B10" s="53"/>
      <c r="C10" s="53"/>
      <c r="D10" s="69" t="s">
        <v>59</v>
      </c>
      <c r="E10" s="69"/>
      <c r="F10" s="53"/>
      <c r="G10" s="53"/>
    </row>
    <row r="11" spans="2:8" ht="39.950000000000003" customHeight="1" x14ac:dyDescent="0.2">
      <c r="B11" s="70" t="s">
        <v>61</v>
      </c>
      <c r="C11" s="70"/>
      <c r="D11" s="71">
        <f>SUM(CHL!H15:H23)</f>
        <v>0</v>
      </c>
      <c r="E11" s="71"/>
      <c r="F11" s="53"/>
      <c r="G11" s="53"/>
    </row>
    <row r="12" spans="2:8" ht="39.950000000000003" customHeight="1" x14ac:dyDescent="0.2">
      <c r="B12" s="70" t="s">
        <v>62</v>
      </c>
      <c r="C12" s="70"/>
      <c r="D12" s="72">
        <f>SUM(CHL!H26:H33)</f>
        <v>0</v>
      </c>
      <c r="E12" s="73"/>
      <c r="F12" s="53"/>
      <c r="G12" s="53"/>
    </row>
    <row r="13" spans="2:8" ht="30" customHeight="1" x14ac:dyDescent="0.2">
      <c r="B13" s="70" t="s">
        <v>11</v>
      </c>
      <c r="C13" s="70"/>
      <c r="D13" s="72">
        <f>SUM(CHL!H36:H42)</f>
        <v>0</v>
      </c>
      <c r="E13" s="73"/>
      <c r="F13" s="53"/>
      <c r="G13" s="53"/>
    </row>
    <row r="14" spans="2:8" ht="24.95" customHeight="1" thickBot="1" x14ac:dyDescent="0.25">
      <c r="B14" s="53"/>
      <c r="C14" s="53"/>
      <c r="D14" s="53"/>
      <c r="E14" s="53"/>
      <c r="F14" s="53"/>
      <c r="G14" s="74"/>
      <c r="H14" s="74"/>
    </row>
    <row r="15" spans="2:8" ht="24.95" customHeight="1" thickBot="1" x14ac:dyDescent="0.25">
      <c r="B15" s="75" t="s">
        <v>60</v>
      </c>
      <c r="C15" s="76"/>
      <c r="D15" s="77">
        <f>SUM(D11:E13)</f>
        <v>0</v>
      </c>
      <c r="E15" s="78"/>
      <c r="F15" s="53"/>
      <c r="G15" s="53"/>
    </row>
    <row r="16" spans="2:8" ht="24.95" customHeight="1" x14ac:dyDescent="0.2">
      <c r="B16" s="53"/>
      <c r="C16" s="53"/>
      <c r="D16" s="53"/>
      <c r="E16" s="53"/>
      <c r="F16" s="53"/>
      <c r="G16" s="53"/>
    </row>
    <row r="17" spans="2:2" ht="20.100000000000001" customHeight="1" x14ac:dyDescent="0.2"/>
    <row r="18" spans="2:2" ht="20.100000000000001" customHeight="1" x14ac:dyDescent="0.2">
      <c r="B18" s="54"/>
    </row>
    <row r="19" spans="2:2" ht="20.100000000000001" customHeight="1" x14ac:dyDescent="0.2">
      <c r="B19" s="54"/>
    </row>
    <row r="20" spans="2:2" ht="20.100000000000001" customHeight="1" x14ac:dyDescent="0.2"/>
  </sheetData>
  <sheetProtection selectLockedCells="1" selectUnlockedCells="1"/>
  <mergeCells count="16">
    <mergeCell ref="B13:C13"/>
    <mergeCell ref="D13:E13"/>
    <mergeCell ref="G14:H14"/>
    <mergeCell ref="B15:C15"/>
    <mergeCell ref="D15:E15"/>
    <mergeCell ref="D10:E10"/>
    <mergeCell ref="B11:C11"/>
    <mergeCell ref="D11:E11"/>
    <mergeCell ref="B12:C12"/>
    <mergeCell ref="D12:E12"/>
    <mergeCell ref="B9:E9"/>
    <mergeCell ref="B2:E2"/>
    <mergeCell ref="B3:E3"/>
    <mergeCell ref="B5:E5"/>
    <mergeCell ref="B6:E6"/>
    <mergeCell ref="B8:E8"/>
  </mergeCells>
  <printOptions horizontalCentered="1"/>
  <pageMargins left="0.6692913385826772" right="0.39370078740157483" top="0.86614173228346458" bottom="0.86614173228346458" header="0.51181102362204722" footer="0.51181102362204722"/>
  <pageSetup paperSize="9" scale="86" firstPageNumber="2" fitToHeight="0" orientation="portrait" useFirstPageNumber="1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H42"/>
  <sheetViews>
    <sheetView tabSelected="1" view="pageBreakPreview" zoomScale="85" zoomScaleNormal="70" zoomScaleSheetLayoutView="85" workbookViewId="0">
      <selection activeCell="G36" sqref="G36:H42"/>
    </sheetView>
  </sheetViews>
  <sheetFormatPr defaultColWidth="9.140625" defaultRowHeight="12.75" x14ac:dyDescent="0.2"/>
  <cols>
    <col min="1" max="1" width="3.7109375" style="4" customWidth="1"/>
    <col min="2" max="2" width="10.7109375" style="4" customWidth="1"/>
    <col min="3" max="3" width="85.140625" style="4" customWidth="1"/>
    <col min="4" max="4" width="26.5703125" style="4" hidden="1" customWidth="1"/>
    <col min="5" max="6" width="10.7109375" style="4" customWidth="1"/>
    <col min="7" max="8" width="11.28515625" style="4" customWidth="1"/>
    <col min="9" max="10" width="4.5703125" style="4" customWidth="1"/>
    <col min="11" max="16384" width="9.140625" style="4"/>
  </cols>
  <sheetData>
    <row r="1" spans="2:8" ht="24.95" customHeight="1" x14ac:dyDescent="0.3">
      <c r="B1" s="14" t="s">
        <v>58</v>
      </c>
      <c r="C1"/>
      <c r="D1"/>
      <c r="E1"/>
      <c r="F1"/>
      <c r="G1"/>
      <c r="H1"/>
    </row>
    <row r="2" spans="2:8" ht="24.95" customHeight="1" x14ac:dyDescent="0.3">
      <c r="B2" s="14" t="s">
        <v>13</v>
      </c>
      <c r="C2"/>
      <c r="D2"/>
      <c r="E2"/>
      <c r="F2"/>
      <c r="G2"/>
      <c r="H2"/>
    </row>
    <row r="3" spans="2:8" x14ac:dyDescent="0.2">
      <c r="B3"/>
      <c r="C3"/>
      <c r="D3"/>
      <c r="E3"/>
      <c r="F3"/>
      <c r="G3"/>
      <c r="H3"/>
    </row>
    <row r="4" spans="2:8" ht="18" x14ac:dyDescent="0.25">
      <c r="B4" s="6" t="s">
        <v>0</v>
      </c>
      <c r="C4"/>
      <c r="D4"/>
      <c r="E4"/>
      <c r="F4" s="2"/>
      <c r="G4" s="2"/>
      <c r="H4" s="2"/>
    </row>
    <row r="5" spans="2:8" ht="38.25" customHeight="1" x14ac:dyDescent="0.2">
      <c r="B5" s="83" t="s">
        <v>18</v>
      </c>
      <c r="C5" s="83"/>
      <c r="D5" s="15"/>
      <c r="E5"/>
      <c r="F5" s="2"/>
      <c r="G5" s="2"/>
      <c r="H5" s="2"/>
    </row>
    <row r="6" spans="2:8" ht="18" x14ac:dyDescent="0.25">
      <c r="B6" s="1"/>
      <c r="C6" s="3"/>
      <c r="D6" s="3"/>
      <c r="E6"/>
      <c r="F6" s="2"/>
      <c r="G6" s="2"/>
      <c r="H6" s="2"/>
    </row>
    <row r="7" spans="2:8" ht="30" customHeight="1" x14ac:dyDescent="0.2">
      <c r="B7" s="7" t="s">
        <v>1</v>
      </c>
      <c r="C7" s="7"/>
      <c r="D7" s="7"/>
      <c r="E7" s="7"/>
      <c r="F7" s="7"/>
      <c r="G7" s="7"/>
      <c r="H7" s="7"/>
    </row>
    <row r="8" spans="2:8" ht="15.75" customHeight="1" x14ac:dyDescent="0.2">
      <c r="B8" s="84" t="s">
        <v>51</v>
      </c>
      <c r="C8" s="84"/>
      <c r="D8" s="84"/>
      <c r="E8" s="84"/>
      <c r="F8" s="84"/>
      <c r="G8" s="13"/>
      <c r="H8" s="13"/>
    </row>
    <row r="9" spans="2:8" ht="13.5" thickBot="1" x14ac:dyDescent="0.25"/>
    <row r="10" spans="2:8" ht="12.75" customHeight="1" x14ac:dyDescent="0.2">
      <c r="B10" s="90" t="s">
        <v>9</v>
      </c>
      <c r="C10" s="92" t="s">
        <v>10</v>
      </c>
      <c r="D10" s="16"/>
      <c r="E10" s="96" t="s">
        <v>2</v>
      </c>
      <c r="F10" s="97"/>
      <c r="G10" s="104" t="s">
        <v>54</v>
      </c>
      <c r="H10" s="105"/>
    </row>
    <row r="11" spans="2:8" ht="12.95" customHeight="1" x14ac:dyDescent="0.2">
      <c r="B11" s="91"/>
      <c r="C11" s="93"/>
      <c r="D11" s="20"/>
      <c r="E11" s="102"/>
      <c r="F11" s="103"/>
      <c r="G11" s="106"/>
      <c r="H11" s="107"/>
    </row>
    <row r="12" spans="2:8" ht="12.75" customHeight="1" x14ac:dyDescent="0.2">
      <c r="B12" s="91"/>
      <c r="C12" s="93"/>
      <c r="D12" s="20"/>
      <c r="E12" s="9" t="s">
        <v>3</v>
      </c>
      <c r="F12" s="10" t="s">
        <v>4</v>
      </c>
      <c r="G12" s="25" t="s">
        <v>55</v>
      </c>
      <c r="H12" s="26" t="s">
        <v>56</v>
      </c>
    </row>
    <row r="13" spans="2:8" ht="15.75" customHeight="1" thickBot="1" x14ac:dyDescent="0.25">
      <c r="B13" s="91"/>
      <c r="C13" s="93"/>
      <c r="D13" s="20"/>
      <c r="E13" s="17" t="s">
        <v>5</v>
      </c>
      <c r="F13" s="18" t="s">
        <v>6</v>
      </c>
      <c r="G13" s="27"/>
      <c r="H13" s="28"/>
    </row>
    <row r="14" spans="2:8" ht="45" customHeight="1" thickBot="1" x14ac:dyDescent="0.25">
      <c r="B14" s="87" t="s">
        <v>19</v>
      </c>
      <c r="C14" s="88"/>
      <c r="D14" s="88"/>
      <c r="E14" s="88"/>
      <c r="F14" s="89"/>
      <c r="G14" s="100">
        <f>SUM(H15:H23)</f>
        <v>0</v>
      </c>
      <c r="H14" s="101"/>
    </row>
    <row r="15" spans="2:8" ht="114.95" customHeight="1" x14ac:dyDescent="0.2">
      <c r="B15" s="34" t="s">
        <v>20</v>
      </c>
      <c r="C15" s="35" t="s">
        <v>23</v>
      </c>
      <c r="D15" s="35" t="s">
        <v>24</v>
      </c>
      <c r="E15" s="36" t="s">
        <v>8</v>
      </c>
      <c r="F15" s="55">
        <v>0</v>
      </c>
      <c r="G15" s="58"/>
      <c r="H15" s="38"/>
    </row>
    <row r="16" spans="2:8" ht="120" customHeight="1" x14ac:dyDescent="0.2">
      <c r="B16" s="21" t="s">
        <v>26</v>
      </c>
      <c r="C16" s="22" t="s">
        <v>57</v>
      </c>
      <c r="D16" s="22" t="s">
        <v>25</v>
      </c>
      <c r="E16" s="23" t="s">
        <v>8</v>
      </c>
      <c r="F16" s="56">
        <v>0</v>
      </c>
      <c r="G16" s="59"/>
      <c r="H16" s="39"/>
    </row>
    <row r="17" spans="2:8" ht="20.100000000000001" customHeight="1" x14ac:dyDescent="0.2">
      <c r="B17" s="21" t="s">
        <v>27</v>
      </c>
      <c r="C17" s="24" t="s">
        <v>31</v>
      </c>
      <c r="D17" s="22"/>
      <c r="E17" s="23" t="s">
        <v>21</v>
      </c>
      <c r="F17" s="56">
        <v>21</v>
      </c>
      <c r="G17" s="60"/>
      <c r="H17" s="40"/>
    </row>
    <row r="18" spans="2:8" ht="30" customHeight="1" x14ac:dyDescent="0.2">
      <c r="B18" s="21" t="s">
        <v>28</v>
      </c>
      <c r="C18" s="24" t="s">
        <v>32</v>
      </c>
      <c r="D18" s="22"/>
      <c r="E18" s="23" t="s">
        <v>7</v>
      </c>
      <c r="F18" s="56">
        <v>0</v>
      </c>
      <c r="G18" s="59"/>
      <c r="H18" s="39"/>
    </row>
    <row r="19" spans="2:8" ht="30" customHeight="1" x14ac:dyDescent="0.2">
      <c r="B19" s="21" t="s">
        <v>29</v>
      </c>
      <c r="C19" s="24" t="s">
        <v>63</v>
      </c>
      <c r="D19" s="22"/>
      <c r="E19" s="23" t="s">
        <v>21</v>
      </c>
      <c r="F19" s="56">
        <v>21</v>
      </c>
      <c r="G19" s="60"/>
      <c r="H19" s="40"/>
    </row>
    <row r="20" spans="2:8" ht="20.100000000000001" customHeight="1" x14ac:dyDescent="0.2">
      <c r="B20" s="21" t="s">
        <v>30</v>
      </c>
      <c r="C20" s="24" t="s">
        <v>50</v>
      </c>
      <c r="D20" s="22"/>
      <c r="E20" s="23" t="s">
        <v>21</v>
      </c>
      <c r="F20" s="56">
        <v>15</v>
      </c>
      <c r="G20" s="60"/>
      <c r="H20" s="40"/>
    </row>
    <row r="21" spans="2:8" ht="30" customHeight="1" x14ac:dyDescent="0.2">
      <c r="B21" s="21" t="s">
        <v>33</v>
      </c>
      <c r="C21" s="24" t="s">
        <v>36</v>
      </c>
      <c r="D21" s="22"/>
      <c r="E21" s="23" t="s">
        <v>8</v>
      </c>
      <c r="F21" s="56">
        <v>2</v>
      </c>
      <c r="G21" s="60"/>
      <c r="H21" s="40"/>
    </row>
    <row r="22" spans="2:8" ht="20.100000000000001" customHeight="1" x14ac:dyDescent="0.2">
      <c r="B22" s="21" t="s">
        <v>34</v>
      </c>
      <c r="C22" s="22" t="s">
        <v>22</v>
      </c>
      <c r="D22" s="22"/>
      <c r="E22" s="23" t="s">
        <v>7</v>
      </c>
      <c r="F22" s="56">
        <v>1</v>
      </c>
      <c r="G22" s="60"/>
      <c r="H22" s="40"/>
    </row>
    <row r="23" spans="2:8" ht="75" customHeight="1" thickBot="1" x14ac:dyDescent="0.25">
      <c r="B23" s="41" t="s">
        <v>35</v>
      </c>
      <c r="C23" s="42" t="s">
        <v>53</v>
      </c>
      <c r="D23" s="12"/>
      <c r="E23" s="12" t="s">
        <v>7</v>
      </c>
      <c r="F23" s="57">
        <v>1</v>
      </c>
      <c r="G23" s="61"/>
      <c r="H23" s="43"/>
    </row>
    <row r="24" spans="2:8" ht="30" customHeight="1" thickBot="1" x14ac:dyDescent="0.25">
      <c r="B24" s="108"/>
      <c r="C24" s="109"/>
      <c r="D24" s="109"/>
      <c r="E24" s="109"/>
      <c r="F24" s="109"/>
      <c r="G24" s="109"/>
      <c r="H24" s="110"/>
    </row>
    <row r="25" spans="2:8" ht="45" customHeight="1" thickBot="1" x14ac:dyDescent="0.25">
      <c r="B25" s="87" t="s">
        <v>37</v>
      </c>
      <c r="C25" s="88"/>
      <c r="D25" s="88"/>
      <c r="E25" s="88"/>
      <c r="F25" s="94"/>
      <c r="G25" s="100">
        <f>SUM(H26:H33)</f>
        <v>0</v>
      </c>
      <c r="H25" s="101"/>
    </row>
    <row r="26" spans="2:8" ht="114.95" customHeight="1" x14ac:dyDescent="0.2">
      <c r="B26" s="34" t="s">
        <v>38</v>
      </c>
      <c r="C26" s="35" t="s">
        <v>47</v>
      </c>
      <c r="D26" s="35" t="s">
        <v>46</v>
      </c>
      <c r="E26" s="36" t="s">
        <v>8</v>
      </c>
      <c r="F26" s="37">
        <v>0</v>
      </c>
      <c r="G26" s="58"/>
      <c r="H26" s="38"/>
    </row>
    <row r="27" spans="2:8" ht="125.1" customHeight="1" x14ac:dyDescent="0.2">
      <c r="B27" s="21" t="s">
        <v>39</v>
      </c>
      <c r="C27" s="22" t="s">
        <v>48</v>
      </c>
      <c r="D27" s="22" t="s">
        <v>25</v>
      </c>
      <c r="E27" s="23" t="s">
        <v>8</v>
      </c>
      <c r="F27" s="29">
        <v>0</v>
      </c>
      <c r="G27" s="59"/>
      <c r="H27" s="39"/>
    </row>
    <row r="28" spans="2:8" ht="20.100000000000001" customHeight="1" x14ac:dyDescent="0.2">
      <c r="B28" s="21" t="s">
        <v>40</v>
      </c>
      <c r="C28" s="24" t="s">
        <v>31</v>
      </c>
      <c r="D28" s="22"/>
      <c r="E28" s="23" t="s">
        <v>21</v>
      </c>
      <c r="F28" s="29">
        <v>28</v>
      </c>
      <c r="G28" s="60"/>
      <c r="H28" s="40"/>
    </row>
    <row r="29" spans="2:8" ht="30" customHeight="1" x14ac:dyDescent="0.2">
      <c r="B29" s="21" t="s">
        <v>41</v>
      </c>
      <c r="C29" s="24" t="s">
        <v>32</v>
      </c>
      <c r="D29" s="22"/>
      <c r="E29" s="23" t="s">
        <v>7</v>
      </c>
      <c r="F29" s="29">
        <v>0</v>
      </c>
      <c r="G29" s="59"/>
      <c r="H29" s="39"/>
    </row>
    <row r="30" spans="2:8" ht="20.100000000000001" customHeight="1" x14ac:dyDescent="0.2">
      <c r="B30" s="21" t="s">
        <v>42</v>
      </c>
      <c r="C30" s="24" t="s">
        <v>49</v>
      </c>
      <c r="D30" s="22"/>
      <c r="E30" s="23" t="s">
        <v>21</v>
      </c>
      <c r="F30" s="29">
        <v>16</v>
      </c>
      <c r="G30" s="60"/>
      <c r="H30" s="40"/>
    </row>
    <row r="31" spans="2:8" ht="30" customHeight="1" x14ac:dyDescent="0.2">
      <c r="B31" s="21" t="s">
        <v>43</v>
      </c>
      <c r="C31" s="24" t="s">
        <v>36</v>
      </c>
      <c r="D31" s="22"/>
      <c r="E31" s="23" t="s">
        <v>8</v>
      </c>
      <c r="F31" s="29">
        <v>2</v>
      </c>
      <c r="G31" s="60"/>
      <c r="H31" s="40"/>
    </row>
    <row r="32" spans="2:8" ht="20.100000000000001" customHeight="1" x14ac:dyDescent="0.2">
      <c r="B32" s="21" t="s">
        <v>44</v>
      </c>
      <c r="C32" s="22" t="s">
        <v>22</v>
      </c>
      <c r="D32" s="22"/>
      <c r="E32" s="23" t="s">
        <v>7</v>
      </c>
      <c r="F32" s="29">
        <v>1</v>
      </c>
      <c r="G32" s="60"/>
      <c r="H32" s="40"/>
    </row>
    <row r="33" spans="2:8" ht="60" customHeight="1" thickBot="1" x14ac:dyDescent="0.25">
      <c r="B33" s="41" t="s">
        <v>45</v>
      </c>
      <c r="C33" s="42" t="s">
        <v>65</v>
      </c>
      <c r="D33" s="12"/>
      <c r="E33" s="12" t="s">
        <v>7</v>
      </c>
      <c r="F33" s="32">
        <v>1</v>
      </c>
      <c r="G33" s="61"/>
      <c r="H33" s="43"/>
    </row>
    <row r="34" spans="2:8" ht="30" customHeight="1" thickBot="1" x14ac:dyDescent="0.25">
      <c r="B34" s="95"/>
      <c r="C34" s="96"/>
      <c r="D34" s="96"/>
      <c r="E34" s="96"/>
      <c r="F34" s="96"/>
      <c r="G34" s="96"/>
      <c r="H34" s="97"/>
    </row>
    <row r="35" spans="2:8" ht="30" customHeight="1" thickBot="1" x14ac:dyDescent="0.25">
      <c r="B35" s="87" t="s">
        <v>11</v>
      </c>
      <c r="C35" s="88"/>
      <c r="D35" s="88"/>
      <c r="E35" s="88"/>
      <c r="F35" s="89"/>
      <c r="G35" s="98">
        <f>SUM(H36:H42)</f>
        <v>0</v>
      </c>
      <c r="H35" s="99"/>
    </row>
    <row r="36" spans="2:8" ht="30" customHeight="1" x14ac:dyDescent="0.2">
      <c r="B36" s="19"/>
      <c r="C36" s="85" t="s">
        <v>14</v>
      </c>
      <c r="D36" s="86"/>
      <c r="E36" s="33" t="s">
        <v>7</v>
      </c>
      <c r="F36" s="44">
        <v>1</v>
      </c>
      <c r="G36" s="62"/>
      <c r="H36" s="63"/>
    </row>
    <row r="37" spans="2:8" ht="20.100000000000001" customHeight="1" x14ac:dyDescent="0.2">
      <c r="B37" s="19"/>
      <c r="C37" s="79" t="s">
        <v>15</v>
      </c>
      <c r="D37" s="80"/>
      <c r="E37" s="8" t="s">
        <v>7</v>
      </c>
      <c r="F37" s="31">
        <v>1</v>
      </c>
      <c r="G37" s="60"/>
      <c r="H37" s="40"/>
    </row>
    <row r="38" spans="2:8" ht="30" customHeight="1" x14ac:dyDescent="0.2">
      <c r="B38" s="19"/>
      <c r="C38" s="79" t="s">
        <v>52</v>
      </c>
      <c r="D38" s="80"/>
      <c r="E38" s="8" t="s">
        <v>7</v>
      </c>
      <c r="F38" s="31">
        <v>1</v>
      </c>
      <c r="G38" s="60"/>
      <c r="H38" s="40"/>
    </row>
    <row r="39" spans="2:8" ht="45" customHeight="1" x14ac:dyDescent="0.2">
      <c r="B39" s="5"/>
      <c r="C39" s="79" t="s">
        <v>64</v>
      </c>
      <c r="D39" s="80"/>
      <c r="E39" s="8" t="s">
        <v>7</v>
      </c>
      <c r="F39" s="31">
        <v>1</v>
      </c>
      <c r="G39" s="60"/>
      <c r="H39" s="40"/>
    </row>
    <row r="40" spans="2:8" ht="20.100000000000001" customHeight="1" x14ac:dyDescent="0.2">
      <c r="B40" s="5"/>
      <c r="C40" s="79" t="s">
        <v>16</v>
      </c>
      <c r="D40" s="80"/>
      <c r="E40" s="8" t="s">
        <v>7</v>
      </c>
      <c r="F40" s="30">
        <v>1</v>
      </c>
      <c r="G40" s="60"/>
      <c r="H40" s="40"/>
    </row>
    <row r="41" spans="2:8" ht="20.100000000000001" customHeight="1" x14ac:dyDescent="0.2">
      <c r="B41" s="5"/>
      <c r="C41" s="79" t="s">
        <v>17</v>
      </c>
      <c r="D41" s="80"/>
      <c r="E41" s="8" t="s">
        <v>7</v>
      </c>
      <c r="F41" s="30">
        <v>1</v>
      </c>
      <c r="G41" s="60"/>
      <c r="H41" s="40"/>
    </row>
    <row r="42" spans="2:8" ht="20.100000000000001" customHeight="1" thickBot="1" x14ac:dyDescent="0.25">
      <c r="B42" s="11"/>
      <c r="C42" s="81" t="s">
        <v>12</v>
      </c>
      <c r="D42" s="82"/>
      <c r="E42" s="12" t="s">
        <v>7</v>
      </c>
      <c r="F42" s="32">
        <v>1</v>
      </c>
      <c r="G42" s="61"/>
      <c r="H42" s="43"/>
    </row>
  </sheetData>
  <sheetProtection selectLockedCells="1" selectUnlockedCells="1"/>
  <mergeCells count="21">
    <mergeCell ref="G14:H14"/>
    <mergeCell ref="E10:F11"/>
    <mergeCell ref="G10:H11"/>
    <mergeCell ref="B24:H24"/>
    <mergeCell ref="G25:H25"/>
    <mergeCell ref="C39:D39"/>
    <mergeCell ref="C40:D40"/>
    <mergeCell ref="C41:D41"/>
    <mergeCell ref="C42:D42"/>
    <mergeCell ref="B5:C5"/>
    <mergeCell ref="B8:F8"/>
    <mergeCell ref="C36:D36"/>
    <mergeCell ref="C37:D37"/>
    <mergeCell ref="C38:D38"/>
    <mergeCell ref="B35:F35"/>
    <mergeCell ref="B10:B13"/>
    <mergeCell ref="C10:C13"/>
    <mergeCell ref="B14:F14"/>
    <mergeCell ref="B25:F25"/>
    <mergeCell ref="B34:H34"/>
    <mergeCell ref="G35:H35"/>
  </mergeCells>
  <phoneticPr fontId="5" type="noConversion"/>
  <printOptions horizontalCentered="1"/>
  <pageMargins left="0.6692913385826772" right="0.39370078740157483" top="0.86614173228346458" bottom="0.86614173228346458" header="0.51181102362204722" footer="0.51181102362204722"/>
  <pageSetup paperSize="9" scale="63" firstPageNumber="2" fitToHeight="0" orientation="portrait" useFirstPageNumber="1" verticalDpi="300" r:id="rId1"/>
  <headerFooter alignWithMargins="0">
    <oddFooter>&amp;CStránka &amp;P&amp;RSeznam strojů a zařízení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KRYCÍ LIST</vt:lpstr>
      <vt:lpstr>CHL</vt:lpstr>
      <vt:lpstr>CHL!Oblast_tisku</vt:lpstr>
      <vt:lpstr>'KRYCÍ LIST'!Oblast_tisku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PC06</dc:creator>
  <cp:lastModifiedBy>Libor Holub IPR</cp:lastModifiedBy>
  <cp:lastPrinted>2024-11-18T07:35:26Z</cp:lastPrinted>
  <dcterms:created xsi:type="dcterms:W3CDTF">2018-12-10T11:09:00Z</dcterms:created>
  <dcterms:modified xsi:type="dcterms:W3CDTF">2024-12-02T17:43:59Z</dcterms:modified>
</cp:coreProperties>
</file>